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1"/>
  </bookViews>
  <sheets>
    <sheet name="прил.6" sheetId="1" r:id="rId1"/>
    <sheet name="прил.7" sheetId="2" r:id="rId2"/>
  </sheets>
  <externalReferences>
    <externalReference r:id="rId3"/>
    <externalReference r:id="rId4"/>
  </externalReferences>
  <definedNames>
    <definedName name="_xlnm.Print_Titles" localSheetId="0">прил.6!$16:$16</definedName>
    <definedName name="_xlnm.Print_Titles" localSheetId="1">прил.7!$16:$16</definedName>
    <definedName name="_xlnm.Print_Area" localSheetId="0">прил.6!$A$1:$D$99</definedName>
    <definedName name="_xlnm.Print_Area" localSheetId="1">прил.7!$A$1:$D$106</definedName>
  </definedNames>
  <calcPr calcId="124519"/>
</workbook>
</file>

<file path=xl/calcChain.xml><?xml version="1.0" encoding="utf-8"?>
<calcChain xmlns="http://schemas.openxmlformats.org/spreadsheetml/2006/main">
  <c r="D106" i="2"/>
  <c r="D105" s="1"/>
  <c r="D103" s="1"/>
  <c r="C106"/>
  <c r="D100"/>
  <c r="C100"/>
  <c r="D94"/>
  <c r="D91" s="1"/>
  <c r="C94"/>
  <c r="D88"/>
  <c r="C88"/>
  <c r="D83"/>
  <c r="D81" s="1"/>
  <c r="D79" s="1"/>
  <c r="C83"/>
  <c r="D76"/>
  <c r="D73" s="1"/>
  <c r="C76"/>
  <c r="D70"/>
  <c r="C70"/>
  <c r="D64"/>
  <c r="C64"/>
  <c r="D58"/>
  <c r="D54" s="1"/>
  <c r="D52" s="1"/>
  <c r="C58"/>
  <c r="D49"/>
  <c r="D46" s="1"/>
  <c r="C49"/>
  <c r="D43"/>
  <c r="C43"/>
  <c r="D37"/>
  <c r="C37"/>
  <c r="D32"/>
  <c r="D28" s="1"/>
  <c r="C32"/>
  <c r="D25"/>
  <c r="C25"/>
  <c r="C99" i="1"/>
  <c r="C98" s="1"/>
  <c r="C91" s="1"/>
  <c r="C95"/>
  <c r="C88"/>
  <c r="C85" s="1"/>
  <c r="C83"/>
  <c r="C77"/>
  <c r="C74" s="1"/>
  <c r="C72" s="1"/>
  <c r="C69"/>
  <c r="C64"/>
  <c r="C60"/>
  <c r="C54"/>
  <c r="C46"/>
  <c r="C40"/>
  <c r="C38" s="1"/>
  <c r="C36"/>
  <c r="C31"/>
  <c r="C28" s="1"/>
  <c r="C19" s="1"/>
  <c r="C17" s="1"/>
  <c r="C25"/>
  <c r="C105" i="2"/>
  <c r="C103" s="1"/>
  <c r="C81"/>
  <c r="C86"/>
  <c r="C91"/>
  <c r="C96"/>
  <c r="C79"/>
  <c r="C22"/>
  <c r="C28"/>
  <c r="C35"/>
  <c r="C39"/>
  <c r="C46"/>
  <c r="C19"/>
  <c r="C54"/>
  <c r="C61"/>
  <c r="C52" s="1"/>
  <c r="C66"/>
  <c r="C73"/>
  <c r="D86"/>
  <c r="D96"/>
  <c r="C93" i="1"/>
  <c r="C80"/>
  <c r="C67"/>
  <c r="C62"/>
  <c r="C57"/>
  <c r="C51"/>
  <c r="C49" s="1"/>
  <c r="C43"/>
  <c r="C34"/>
  <c r="D39" i="2"/>
  <c r="C22" i="1"/>
  <c r="D66" i="2"/>
  <c r="D61"/>
  <c r="D35"/>
  <c r="D22"/>
  <c r="D19" l="1"/>
  <c r="D17" s="1"/>
  <c r="C17"/>
</calcChain>
</file>

<file path=xl/sharedStrings.xml><?xml version="1.0" encoding="utf-8"?>
<sst xmlns="http://schemas.openxmlformats.org/spreadsheetml/2006/main" count="228" uniqueCount="146">
  <si>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</si>
  <si>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</si>
  <si>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</si>
  <si>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</si>
  <si>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</si>
  <si>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</si>
  <si>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</si>
  <si>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</si>
  <si>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</si>
  <si>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</si>
  <si>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</si>
  <si>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</si>
  <si>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</si>
  <si>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</si>
  <si>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</si>
  <si>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</si>
  <si>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</si>
  <si>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</si>
  <si>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</si>
  <si>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</si>
  <si>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</si>
  <si>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муниципальном образовании "Нукутский район" на 2015-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</si>
  <si>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</si>
  <si>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</si>
  <si>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</si>
  <si>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</si>
  <si>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</si>
  <si>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</si>
  <si>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</si>
  <si>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</si>
  <si>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</si>
  <si>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</si>
  <si>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</si>
  <si>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</si>
  <si>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</si>
  <si>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</si>
  <si>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</si>
  <si>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</si>
  <si>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</si>
  <si>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 xml:space="preserve">Тактическая цель 2.4 "Сохранение и защита окружающей </t>
  </si>
  <si>
    <t>среды"</t>
  </si>
  <si>
    <t xml:space="preserve">Муниципальная программа "Охрана окружающей среды в 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</si>
  <si>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</si>
  <si>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</si>
  <si>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</si>
  <si>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</si>
  <si>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</si>
  <si>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</si>
  <si>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</si>
  <si>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</si>
  <si>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</si>
  <si>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</si>
  <si>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</si>
  <si>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</si>
  <si>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</si>
  <si>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</si>
  <si>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</si>
  <si>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</si>
  <si>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</si>
  <si>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</si>
  <si>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</si>
  <si>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</si>
  <si>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</si>
  <si>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</si>
  <si>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</si>
  <si>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</si>
  <si>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</si>
  <si>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</si>
  <si>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</si>
  <si>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2016 год</t>
  </si>
  <si>
    <t>2017 год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</si>
  <si>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</si>
  <si>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</si>
  <si>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</si>
  <si>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</si>
  <si>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</si>
  <si>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</si>
  <si>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</si>
  <si>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</si>
  <si>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</si>
  <si>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76 О ОО ОО</t>
  </si>
  <si>
    <t>85 О ОО ОО</t>
  </si>
  <si>
    <t>79 О ОО ОО</t>
  </si>
  <si>
    <t>8О О ОО ОО</t>
  </si>
  <si>
    <t>82 О ОО ОО</t>
  </si>
  <si>
    <t>83 О ОО ОО</t>
  </si>
  <si>
    <t>84 О ОО ОО</t>
  </si>
  <si>
    <t>72 О ОО ОО</t>
  </si>
  <si>
    <t>87 О ОО ОО</t>
  </si>
  <si>
    <t>74 О ОО ОО</t>
  </si>
  <si>
    <t>86 О ОО ОО</t>
  </si>
  <si>
    <t>81 О ОО ОО</t>
  </si>
  <si>
    <t>75 О ОО ОО</t>
  </si>
  <si>
    <t>Приложение 6</t>
  </si>
  <si>
    <t>Приложение 7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</si>
  <si>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</si>
  <si>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</si>
  <si>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</si>
  <si>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</si>
  <si>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НЕПРОГРАММНЫМ НАПРАВЛЕНИЯМ ДЕЯТЕЛЬНОСТИ НА 2016 и 2017  ГОДЫ</t>
  </si>
  <si>
    <t>НЕПРОГРАММНЫМ НАПРАВЛЕНИЯМ ДЕЯТЕЛЬНОСТИ НА 2015  ГОД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</si>
  <si>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</si>
  <si>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</si>
  <si>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</si>
  <si>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</si>
  <si>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 xml:space="preserve">Тактическая цель 1.2 "Создание благоприятных условий для </t>
  </si>
  <si>
    <t>увеличения охвата населения физической культурой и массовым</t>
  </si>
  <si>
    <t xml:space="preserve">спортом,улучшение имиджа Нукутского района по отдельным </t>
  </si>
  <si>
    <t>видам спорта высших достижений"</t>
  </si>
  <si>
    <t>Тактическая задача 1.4 "Реализация молодежной политики на</t>
  </si>
  <si>
    <t>территории Нукутского района.Создание условий для личностно</t>
  </si>
  <si>
    <t>го и профессионального становления молодежи, формирования</t>
  </si>
  <si>
    <t>и развития духовно-нравственных и патриотических ценностей"</t>
  </si>
  <si>
    <t>муниципальноого образования "Нукутский район"а 2015-</t>
  </si>
  <si>
    <t xml:space="preserve">Тактическая цель 2.1 "Повышение качества и эффективности </t>
  </si>
  <si>
    <t>использования энергетических ресурсов и предоставляемых</t>
  </si>
  <si>
    <t>коммунальных услуг, модернизация и развитие коммунального</t>
  </si>
  <si>
    <t xml:space="preserve">структуры  социальной сферы муниципального </t>
  </si>
  <si>
    <t>хозяйства социальной сферы МО "Нукутский район""</t>
  </si>
  <si>
    <t>Тактическая цель 2.3 "Содержание и ремонт автомобильной</t>
  </si>
  <si>
    <t xml:space="preserve">дороги общего пользования местного значения "Подъезд </t>
  </si>
  <si>
    <t>к д.Зунгар", находящейся в муниципальнеой собственности</t>
  </si>
  <si>
    <t xml:space="preserve">Тактическая цель 2.4 "Обеспечение конституционных прав </t>
  </si>
  <si>
    <t>граждан на благоприятную окружающую среду в Нукутском</t>
  </si>
  <si>
    <t xml:space="preserve">Тактическая цель 3.2 "Повышения качества управления </t>
  </si>
  <si>
    <t>муниципальными финансами"</t>
  </si>
  <si>
    <t xml:space="preserve">Тактическая цель 3.3 Развитие социально-трудовой сферы и </t>
  </si>
  <si>
    <t>обеспечение гарантий в области содействия занятости</t>
  </si>
  <si>
    <t>несовершеннолетних граждан</t>
  </si>
  <si>
    <t xml:space="preserve">Муниципальная программа "Труд и занятость в муниципальном </t>
  </si>
  <si>
    <t xml:space="preserve">Тактическая цель 3.1" Совершенствование механизмов </t>
  </si>
  <si>
    <t>управления экономическим развитием"</t>
  </si>
  <si>
    <t>Тактическая цель 3.4 "Создание комфортных условий</t>
  </si>
  <si>
    <t>жизнедеятельности в сельской местности, обеспечение условий</t>
  </si>
  <si>
    <t>для повышения эффективности развития сельского хозяйства</t>
  </si>
  <si>
    <t xml:space="preserve"> и санитарно-эпидемиологического благополучия населения</t>
  </si>
  <si>
    <t>Стратегическая задача 4 "Нормативно-правовое регулирование</t>
  </si>
  <si>
    <t xml:space="preserve"> и контроль"</t>
  </si>
  <si>
    <t>развития"</t>
  </si>
  <si>
    <t>усиление адресной направленности мер по социальной защите</t>
  </si>
  <si>
    <t xml:space="preserve"> населения"</t>
  </si>
  <si>
    <t>районе за счет строительства полигона ТБО"</t>
  </si>
  <si>
    <t>муниципального образования "Нукутский район""</t>
  </si>
  <si>
    <t>99 О ОО ОО</t>
  </si>
  <si>
    <t xml:space="preserve">от 24 декабря 2014 года № 23 </t>
  </si>
  <si>
    <t>МО "Нукутский район"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</si>
</sst>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2" xfId="0" applyFont="1" applyBorder="1"/>
    <xf numFmtId="0" fontId="4" fillId="0" borderId="0" xfId="0" applyFont="1"/>
    <xf numFmtId="0" fontId="4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5" xfId="0" applyFont="1" applyBorder="1"/>
    <xf numFmtId="0" fontId="4" fillId="0" borderId="6" xfId="0" applyFont="1" applyBorder="1"/>
    <xf numFmtId="0" fontId="5" fillId="0" borderId="0" xfId="0" applyFont="1"/>
    <xf numFmtId="0" fontId="5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4" fillId="0" borderId="7" xfId="0" applyFont="1" applyBorder="1"/>
    <xf numFmtId="0" fontId="5" fillId="0" borderId="7" xfId="0" applyFont="1" applyBorder="1"/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165" fontId="7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/>
    <xf numFmtId="0" fontId="4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Alignment="1"/>
    <xf numFmtId="0" fontId="6" fillId="2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8,%2010,%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%20&#1085;&#1072;%20&#1076;&#1080;&#1089;&#1082;%20&#1044;/&#1044;&#1059;&#1052;&#1040;%202015%20&#1075;&#1086;&#1076;&#1072;/&#1048;&#1079;&#1084;&#1077;&#1085;&#1077;&#1085;&#1080;&#1103;%20&#1073;&#1102;&#1076;&#1078;&#1077;&#1090;&#1072;%20&#1086;&#1090;%2006%20&#1084;&#1072;&#1088;&#1090;&#1072;%202015%20&#1075;/&#1087;&#1088;&#1080;&#1083;&#1086;&#1078;&#1077;&#1085;&#1080;&#1077;%20%209,%2011,%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8"/>
      <sheetName val="ПР.10"/>
      <sheetName val="Пр.12"/>
    </sheetNames>
    <sheetDataSet>
      <sheetData sheetId="0"/>
      <sheetData sheetId="1">
        <row r="16">
          <cell r="E16">
            <v>100</v>
          </cell>
        </row>
        <row r="21">
          <cell r="E21">
            <v>30233.5</v>
          </cell>
        </row>
        <row r="67">
          <cell r="E67">
            <v>11486.4</v>
          </cell>
        </row>
        <row r="90">
          <cell r="E90">
            <v>335583.7</v>
          </cell>
        </row>
        <row r="155">
          <cell r="E155">
            <v>9959.2000000000007</v>
          </cell>
        </row>
        <row r="186">
          <cell r="E186">
            <v>20</v>
          </cell>
        </row>
        <row r="195">
          <cell r="E195">
            <v>3574.9</v>
          </cell>
        </row>
        <row r="216">
          <cell r="E216">
            <v>10348.299999999999</v>
          </cell>
        </row>
        <row r="253">
          <cell r="E253">
            <v>339</v>
          </cell>
        </row>
        <row r="265">
          <cell r="E265">
            <v>7012.8</v>
          </cell>
        </row>
        <row r="274">
          <cell r="E274">
            <v>765</v>
          </cell>
        </row>
        <row r="282">
          <cell r="E282">
            <v>665.2</v>
          </cell>
        </row>
        <row r="299">
          <cell r="E299">
            <v>171</v>
          </cell>
        </row>
        <row r="305">
          <cell r="E305">
            <v>3447.6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"/>
      <sheetName val="ПР.11"/>
      <sheetName val="Пр.13"/>
    </sheetNames>
    <sheetDataSet>
      <sheetData sheetId="0"/>
      <sheetData sheetId="1">
        <row r="16">
          <cell r="F16">
            <v>0</v>
          </cell>
          <cell r="G16">
            <v>100</v>
          </cell>
        </row>
        <row r="21">
          <cell r="F21">
            <v>26714.699999999997</v>
          </cell>
          <cell r="G21">
            <v>22813.1</v>
          </cell>
        </row>
        <row r="67">
          <cell r="F67">
            <v>11005.7</v>
          </cell>
          <cell r="G67">
            <v>11273.8</v>
          </cell>
        </row>
        <row r="90">
          <cell r="F90">
            <v>345923.6</v>
          </cell>
          <cell r="G90">
            <v>344244.2</v>
          </cell>
        </row>
        <row r="150">
          <cell r="F150">
            <v>9111.2000000000007</v>
          </cell>
          <cell r="G150">
            <v>9107.2000000000007</v>
          </cell>
        </row>
        <row r="181">
          <cell r="F181">
            <v>20</v>
          </cell>
          <cell r="G181">
            <v>0</v>
          </cell>
        </row>
        <row r="190">
          <cell r="F190">
            <v>1097</v>
          </cell>
          <cell r="G190">
            <v>4000.8</v>
          </cell>
        </row>
        <row r="208">
          <cell r="F208">
            <v>7827.9</v>
          </cell>
          <cell r="G208">
            <v>7876.9</v>
          </cell>
        </row>
        <row r="245">
          <cell r="F245">
            <v>439</v>
          </cell>
          <cell r="G245">
            <v>339</v>
          </cell>
        </row>
        <row r="257">
          <cell r="F257">
            <v>4741.8999999999996</v>
          </cell>
          <cell r="G257">
            <v>4741.8999999999996</v>
          </cell>
        </row>
        <row r="266">
          <cell r="F266">
            <v>265</v>
          </cell>
          <cell r="G266">
            <v>265</v>
          </cell>
        </row>
        <row r="274">
          <cell r="F274">
            <v>655.20000000000005</v>
          </cell>
          <cell r="G274">
            <v>655.20000000000005</v>
          </cell>
        </row>
        <row r="291">
          <cell r="F291">
            <v>171</v>
          </cell>
          <cell r="G291">
            <v>0</v>
          </cell>
        </row>
        <row r="297">
          <cell r="F297">
            <v>3244.6</v>
          </cell>
          <cell r="G297">
            <v>3247.6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workbookViewId="0">
      <selection activeCell="B5" sqref="B5:D6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57" t="s">
        <v>93</v>
      </c>
      <c r="C1" s="58"/>
    </row>
    <row r="2" spans="1:9">
      <c r="B2" s="59" t="s">
        <v>68</v>
      </c>
      <c r="C2" s="58"/>
    </row>
    <row r="3" spans="1:9">
      <c r="B3" s="59" t="s">
        <v>145</v>
      </c>
      <c r="C3" s="59"/>
      <c r="D3" s="59"/>
    </row>
    <row r="4" spans="1:9">
      <c r="B4" s="59" t="s">
        <v>144</v>
      </c>
      <c r="C4" s="59"/>
      <c r="D4" s="59"/>
    </row>
    <row r="5" spans="1:9" ht="28.5" customHeight="1">
      <c r="B5" s="59"/>
      <c r="C5" s="59"/>
      <c r="D5" s="59"/>
    </row>
    <row r="6" spans="1:9">
      <c r="B6" s="60"/>
      <c r="C6" s="60"/>
      <c r="D6" s="60"/>
    </row>
    <row r="8" spans="1:9">
      <c r="A8" s="2"/>
      <c r="B8" s="2"/>
      <c r="C8" s="2"/>
    </row>
    <row r="9" spans="1:9">
      <c r="A9" s="56" t="s">
        <v>95</v>
      </c>
      <c r="B9" s="56"/>
      <c r="C9" s="56"/>
    </row>
    <row r="10" spans="1:9">
      <c r="A10" s="56" t="s">
        <v>96</v>
      </c>
      <c r="B10" s="56"/>
      <c r="C10" s="56"/>
    </row>
    <row r="11" spans="1:9">
      <c r="A11" s="56" t="s">
        <v>97</v>
      </c>
      <c r="B11" s="56"/>
      <c r="C11" s="56"/>
    </row>
    <row r="12" spans="1:9">
      <c r="A12" s="56" t="s">
        <v>98</v>
      </c>
      <c r="B12" s="56"/>
      <c r="C12" s="56"/>
    </row>
    <row r="13" spans="1:9">
      <c r="A13" s="56" t="s">
        <v>100</v>
      </c>
      <c r="B13" s="56"/>
      <c r="C13" s="56"/>
    </row>
    <row r="14" spans="1:9">
      <c r="A14" s="5"/>
      <c r="B14" s="5"/>
      <c r="C14" s="5"/>
    </row>
    <row r="15" spans="1:9">
      <c r="A15" s="24"/>
      <c r="B15" s="24"/>
      <c r="C15" s="23" t="s">
        <v>67</v>
      </c>
    </row>
    <row r="16" spans="1:9">
      <c r="A16" s="20" t="s">
        <v>0</v>
      </c>
      <c r="B16" s="21" t="s">
        <v>1</v>
      </c>
      <c r="C16" s="22" t="s">
        <v>2</v>
      </c>
      <c r="D16" s="1"/>
      <c r="E16" s="1"/>
      <c r="F16" s="1"/>
      <c r="G16" s="1"/>
      <c r="H16" s="1"/>
      <c r="I16" s="1"/>
    </row>
    <row r="17" spans="1:3">
      <c r="A17" s="6" t="s">
        <v>6</v>
      </c>
      <c r="B17" s="7"/>
      <c r="C17" s="37">
        <f>C19+C49+C72+C91</f>
        <v>413706.6</v>
      </c>
    </row>
    <row r="18" spans="1:3">
      <c r="A18" s="9" t="s">
        <v>7</v>
      </c>
      <c r="B18" s="10"/>
      <c r="C18" s="9"/>
    </row>
    <row r="19" spans="1:3">
      <c r="A19" s="12" t="s">
        <v>3</v>
      </c>
      <c r="B19" s="13"/>
      <c r="C19" s="38">
        <f>C22+C28+C34+C38+C43</f>
        <v>356676.2</v>
      </c>
    </row>
    <row r="20" spans="1:3">
      <c r="A20" s="6" t="s">
        <v>4</v>
      </c>
      <c r="B20" s="7"/>
      <c r="C20" s="6"/>
    </row>
    <row r="21" spans="1:3">
      <c r="A21" s="6" t="s">
        <v>5</v>
      </c>
      <c r="B21" s="7"/>
      <c r="C21" s="6"/>
    </row>
    <row r="22" spans="1:3">
      <c r="A22" s="6" t="s">
        <v>8</v>
      </c>
      <c r="B22" s="7"/>
      <c r="C22" s="39">
        <f>C25</f>
        <v>335583.7</v>
      </c>
    </row>
    <row r="23" spans="1:3">
      <c r="A23" s="9" t="s">
        <v>9</v>
      </c>
      <c r="B23" s="10"/>
      <c r="C23" s="11"/>
    </row>
    <row r="24" spans="1:3">
      <c r="A24" s="8" t="s">
        <v>10</v>
      </c>
      <c r="B24" s="14"/>
      <c r="C24" s="15"/>
    </row>
    <row r="25" spans="1:3">
      <c r="A25" s="8" t="s">
        <v>11</v>
      </c>
      <c r="B25" s="25" t="s">
        <v>80</v>
      </c>
      <c r="C25" s="29">
        <f>[1]ПР.10!$E$90</f>
        <v>335583.7</v>
      </c>
    </row>
    <row r="26" spans="1:3">
      <c r="A26" s="11" t="s">
        <v>12</v>
      </c>
      <c r="B26" s="16"/>
      <c r="C26" s="17"/>
    </row>
    <row r="27" spans="1:3">
      <c r="A27" s="6" t="s">
        <v>13</v>
      </c>
      <c r="B27" s="14"/>
      <c r="C27" s="15"/>
    </row>
    <row r="28" spans="1:3">
      <c r="A28" s="6" t="s">
        <v>14</v>
      </c>
      <c r="B28" s="14"/>
      <c r="C28" s="37">
        <f>C31</f>
        <v>765</v>
      </c>
    </row>
    <row r="29" spans="1:3">
      <c r="A29" s="9" t="s">
        <v>15</v>
      </c>
      <c r="B29" s="16"/>
      <c r="C29" s="17"/>
    </row>
    <row r="30" spans="1:3">
      <c r="A30" s="8" t="s">
        <v>71</v>
      </c>
      <c r="B30" s="14"/>
      <c r="C30" s="15"/>
    </row>
    <row r="31" spans="1:3">
      <c r="A31" s="8" t="s">
        <v>72</v>
      </c>
      <c r="B31" s="25" t="s">
        <v>81</v>
      </c>
      <c r="C31" s="30">
        <f>[1]ПР.10!$E$274</f>
        <v>765</v>
      </c>
    </row>
    <row r="32" spans="1:3">
      <c r="A32" s="11" t="s">
        <v>28</v>
      </c>
      <c r="B32" s="16"/>
      <c r="C32" s="17"/>
    </row>
    <row r="33" spans="1:3">
      <c r="A33" s="6" t="s">
        <v>17</v>
      </c>
      <c r="B33" s="14"/>
      <c r="C33" s="15"/>
    </row>
    <row r="34" spans="1:3">
      <c r="A34" s="9" t="s">
        <v>18</v>
      </c>
      <c r="B34" s="16"/>
      <c r="C34" s="41">
        <f>C36</f>
        <v>9959.2000000000007</v>
      </c>
    </row>
    <row r="35" spans="1:3">
      <c r="A35" s="8" t="s">
        <v>101</v>
      </c>
      <c r="B35" s="14"/>
      <c r="C35" s="15"/>
    </row>
    <row r="36" spans="1:3">
      <c r="A36" s="11" t="s">
        <v>34</v>
      </c>
      <c r="B36" s="26" t="s">
        <v>82</v>
      </c>
      <c r="C36" s="31">
        <f>[1]ПР.10!$E$155</f>
        <v>9959.2000000000007</v>
      </c>
    </row>
    <row r="37" spans="1:3">
      <c r="A37" s="6" t="s">
        <v>19</v>
      </c>
      <c r="B37" s="14"/>
      <c r="C37" s="15"/>
    </row>
    <row r="38" spans="1:3">
      <c r="A38" s="9" t="s">
        <v>20</v>
      </c>
      <c r="B38" s="16"/>
      <c r="C38" s="42">
        <f>C40</f>
        <v>20</v>
      </c>
    </row>
    <row r="39" spans="1:3">
      <c r="A39" s="18" t="s">
        <v>102</v>
      </c>
      <c r="B39" s="14"/>
      <c r="C39" s="19"/>
    </row>
    <row r="40" spans="1:3">
      <c r="A40" s="8" t="s">
        <v>103</v>
      </c>
      <c r="B40" s="25" t="s">
        <v>83</v>
      </c>
      <c r="C40" s="30">
        <f>[1]ПР.10!$E$186</f>
        <v>20</v>
      </c>
    </row>
    <row r="41" spans="1:3">
      <c r="A41" s="11" t="s">
        <v>22</v>
      </c>
      <c r="B41" s="16"/>
      <c r="C41" s="17"/>
    </row>
    <row r="42" spans="1:3">
      <c r="A42" s="6" t="s">
        <v>23</v>
      </c>
      <c r="B42" s="14"/>
      <c r="C42" s="15"/>
    </row>
    <row r="43" spans="1:3">
      <c r="A43" s="6" t="s">
        <v>24</v>
      </c>
      <c r="B43" s="14"/>
      <c r="C43" s="43">
        <f>C46</f>
        <v>10348.299999999999</v>
      </c>
    </row>
    <row r="44" spans="1:3">
      <c r="A44" s="9" t="s">
        <v>25</v>
      </c>
      <c r="B44" s="16"/>
      <c r="C44" s="17"/>
    </row>
    <row r="45" spans="1:3">
      <c r="A45" s="8" t="s">
        <v>26</v>
      </c>
      <c r="B45" s="14"/>
      <c r="C45" s="15"/>
    </row>
    <row r="46" spans="1:3">
      <c r="A46" s="8" t="s">
        <v>27</v>
      </c>
      <c r="B46" s="25" t="s">
        <v>84</v>
      </c>
      <c r="C46" s="29">
        <f>[1]ПР.10!$E$216</f>
        <v>10348.299999999999</v>
      </c>
    </row>
    <row r="47" spans="1:3">
      <c r="A47" s="11" t="s">
        <v>28</v>
      </c>
      <c r="B47" s="16"/>
      <c r="C47" s="17"/>
    </row>
    <row r="48" spans="1:3">
      <c r="A48" s="6" t="s">
        <v>29</v>
      </c>
      <c r="B48" s="14"/>
      <c r="C48" s="15"/>
    </row>
    <row r="49" spans="1:3">
      <c r="A49" s="9" t="s">
        <v>30</v>
      </c>
      <c r="B49" s="16"/>
      <c r="C49" s="45">
        <f>C51+C57+C62+C67</f>
        <v>7622.8</v>
      </c>
    </row>
    <row r="50" spans="1:3">
      <c r="A50" s="6" t="s">
        <v>31</v>
      </c>
      <c r="B50" s="14"/>
      <c r="C50" s="15"/>
    </row>
    <row r="51" spans="1:3">
      <c r="A51" s="6" t="s">
        <v>32</v>
      </c>
      <c r="B51" s="14"/>
      <c r="C51" s="40">
        <f>C54</f>
        <v>339</v>
      </c>
    </row>
    <row r="52" spans="1:3">
      <c r="A52" s="9" t="s">
        <v>33</v>
      </c>
      <c r="B52" s="16"/>
      <c r="C52" s="17"/>
    </row>
    <row r="53" spans="1:3">
      <c r="A53" s="8" t="s">
        <v>74</v>
      </c>
      <c r="B53" s="14"/>
      <c r="C53" s="15"/>
    </row>
    <row r="54" spans="1:3">
      <c r="A54" s="8" t="s">
        <v>73</v>
      </c>
      <c r="B54" s="25" t="s">
        <v>85</v>
      </c>
      <c r="C54" s="30">
        <f>[1]ПР.10!$E$253</f>
        <v>339</v>
      </c>
    </row>
    <row r="55" spans="1:3">
      <c r="A55" s="11" t="s">
        <v>34</v>
      </c>
      <c r="B55" s="16"/>
      <c r="C55" s="17"/>
    </row>
    <row r="56" spans="1:3">
      <c r="A56" s="6" t="s">
        <v>36</v>
      </c>
      <c r="B56" s="14"/>
      <c r="C56" s="15"/>
    </row>
    <row r="57" spans="1:3">
      <c r="A57" s="6" t="s">
        <v>37</v>
      </c>
      <c r="B57" s="14"/>
      <c r="C57" s="43">
        <f>C60</f>
        <v>7012.8</v>
      </c>
    </row>
    <row r="58" spans="1:3">
      <c r="A58" s="9" t="s">
        <v>38</v>
      </c>
      <c r="B58" s="16"/>
      <c r="C58" s="17"/>
    </row>
    <row r="59" spans="1:3">
      <c r="A59" s="8" t="s">
        <v>75</v>
      </c>
      <c r="B59" s="14"/>
      <c r="C59" s="15"/>
    </row>
    <row r="60" spans="1:3">
      <c r="A60" s="11" t="s">
        <v>76</v>
      </c>
      <c r="B60" s="26" t="s">
        <v>86</v>
      </c>
      <c r="C60" s="31">
        <f>[1]ПР.10!$E$265</f>
        <v>7012.8</v>
      </c>
    </row>
    <row r="61" spans="1:3">
      <c r="A61" s="6" t="s">
        <v>77</v>
      </c>
      <c r="B61" s="14"/>
      <c r="C61" s="15"/>
    </row>
    <row r="62" spans="1:3">
      <c r="A62" s="9" t="s">
        <v>78</v>
      </c>
      <c r="B62" s="16"/>
      <c r="C62" s="42">
        <f>C64</f>
        <v>100</v>
      </c>
    </row>
    <row r="63" spans="1:3">
      <c r="A63" s="8" t="s">
        <v>35</v>
      </c>
      <c r="B63" s="14"/>
      <c r="C63" s="15"/>
    </row>
    <row r="64" spans="1:3">
      <c r="A64" s="8" t="s">
        <v>104</v>
      </c>
      <c r="B64" s="25" t="s">
        <v>87</v>
      </c>
      <c r="C64" s="30">
        <f>[1]ПР.10!$E$16</f>
        <v>100</v>
      </c>
    </row>
    <row r="65" spans="1:3">
      <c r="A65" s="11" t="s">
        <v>22</v>
      </c>
      <c r="B65" s="16"/>
      <c r="C65" s="17"/>
    </row>
    <row r="66" spans="1:3">
      <c r="A66" s="6" t="s">
        <v>39</v>
      </c>
      <c r="B66" s="14"/>
      <c r="C66" s="15"/>
    </row>
    <row r="67" spans="1:3">
      <c r="A67" s="9" t="s">
        <v>40</v>
      </c>
      <c r="B67" s="16"/>
      <c r="C67" s="42">
        <f>C69</f>
        <v>171</v>
      </c>
    </row>
    <row r="68" spans="1:3">
      <c r="A68" s="8" t="s">
        <v>41</v>
      </c>
      <c r="B68" s="14"/>
      <c r="C68" s="15"/>
    </row>
    <row r="69" spans="1:3">
      <c r="A69" s="8" t="s">
        <v>21</v>
      </c>
      <c r="B69" s="25" t="s">
        <v>88</v>
      </c>
      <c r="C69" s="30">
        <f>[1]ПР.10!$E$299</f>
        <v>171</v>
      </c>
    </row>
    <row r="70" spans="1:3">
      <c r="A70" s="11" t="s">
        <v>22</v>
      </c>
      <c r="B70" s="16"/>
      <c r="C70" s="17"/>
    </row>
    <row r="71" spans="1:3">
      <c r="A71" s="6" t="s">
        <v>42</v>
      </c>
      <c r="B71" s="14"/>
      <c r="C71" s="15"/>
    </row>
    <row r="72" spans="1:3">
      <c r="A72" s="9" t="s">
        <v>43</v>
      </c>
      <c r="B72" s="16"/>
      <c r="C72" s="45">
        <f>C74+C80+C85</f>
        <v>34473.599999999999</v>
      </c>
    </row>
    <row r="73" spans="1:3">
      <c r="A73" s="6" t="s">
        <v>44</v>
      </c>
      <c r="B73" s="14"/>
      <c r="C73" s="15"/>
    </row>
    <row r="74" spans="1:3">
      <c r="A74" s="6" t="s">
        <v>45</v>
      </c>
      <c r="B74" s="14"/>
      <c r="C74" s="43">
        <f>C77</f>
        <v>30233.5</v>
      </c>
    </row>
    <row r="75" spans="1:3">
      <c r="A75" s="9" t="s">
        <v>46</v>
      </c>
      <c r="B75" s="16"/>
      <c r="C75" s="17"/>
    </row>
    <row r="76" spans="1:3">
      <c r="A76" s="8" t="s">
        <v>47</v>
      </c>
      <c r="B76" s="14"/>
      <c r="C76" s="15"/>
    </row>
    <row r="77" spans="1:3">
      <c r="A77" s="8" t="s">
        <v>48</v>
      </c>
      <c r="B77" s="25" t="s">
        <v>89</v>
      </c>
      <c r="C77" s="29">
        <f>[1]ПР.10!$E$21</f>
        <v>30233.5</v>
      </c>
    </row>
    <row r="78" spans="1:3">
      <c r="A78" s="11" t="s">
        <v>49</v>
      </c>
      <c r="B78" s="16"/>
      <c r="C78" s="17"/>
    </row>
    <row r="79" spans="1:3">
      <c r="A79" s="6" t="s">
        <v>50</v>
      </c>
      <c r="B79" s="14"/>
      <c r="C79" s="15"/>
    </row>
    <row r="80" spans="1:3">
      <c r="A80" s="6" t="s">
        <v>51</v>
      </c>
      <c r="B80" s="14"/>
      <c r="C80" s="46">
        <f>C83</f>
        <v>665.2</v>
      </c>
    </row>
    <row r="81" spans="1:3">
      <c r="A81" s="9" t="s">
        <v>52</v>
      </c>
      <c r="B81" s="16"/>
      <c r="C81" s="17"/>
    </row>
    <row r="82" spans="1:3">
      <c r="A82" s="8" t="s">
        <v>79</v>
      </c>
      <c r="B82" s="14"/>
      <c r="C82" s="15"/>
    </row>
    <row r="83" spans="1:3">
      <c r="A83" s="11" t="s">
        <v>76</v>
      </c>
      <c r="B83" s="26" t="s">
        <v>90</v>
      </c>
      <c r="C83" s="32">
        <f>[1]ПР.10!$E$282</f>
        <v>665.2</v>
      </c>
    </row>
    <row r="84" spans="1:3">
      <c r="A84" s="6" t="s">
        <v>53</v>
      </c>
      <c r="B84" s="14"/>
      <c r="C84" s="15"/>
    </row>
    <row r="85" spans="1:3">
      <c r="A85" s="6" t="s">
        <v>54</v>
      </c>
      <c r="B85" s="14"/>
      <c r="C85" s="43">
        <f>C88</f>
        <v>3574.9</v>
      </c>
    </row>
    <row r="86" spans="1:3">
      <c r="A86" s="9" t="s">
        <v>55</v>
      </c>
      <c r="B86" s="16"/>
      <c r="C86" s="17"/>
    </row>
    <row r="87" spans="1:3">
      <c r="A87" s="8" t="s">
        <v>56</v>
      </c>
      <c r="B87" s="14"/>
      <c r="C87" s="15"/>
    </row>
    <row r="88" spans="1:3">
      <c r="A88" s="8" t="s">
        <v>57</v>
      </c>
      <c r="B88" s="25" t="s">
        <v>91</v>
      </c>
      <c r="C88" s="29">
        <f>[1]ПР.10!$E$195</f>
        <v>3574.9</v>
      </c>
    </row>
    <row r="89" spans="1:3">
      <c r="A89" s="11" t="s">
        <v>16</v>
      </c>
      <c r="B89" s="16"/>
      <c r="C89" s="17"/>
    </row>
    <row r="90" spans="1:3">
      <c r="A90" s="6" t="s">
        <v>58</v>
      </c>
      <c r="B90" s="14"/>
      <c r="C90" s="15"/>
    </row>
    <row r="91" spans="1:3">
      <c r="A91" s="9" t="s">
        <v>59</v>
      </c>
      <c r="B91" s="16"/>
      <c r="C91" s="45">
        <f>C93+C98</f>
        <v>14934</v>
      </c>
    </row>
    <row r="92" spans="1:3">
      <c r="A92" s="6" t="s">
        <v>60</v>
      </c>
      <c r="B92" s="14"/>
      <c r="C92" s="46"/>
    </row>
    <row r="93" spans="1:3">
      <c r="A93" s="9" t="s">
        <v>61</v>
      </c>
      <c r="B93" s="16"/>
      <c r="C93" s="41">
        <f>C95</f>
        <v>11486.4</v>
      </c>
    </row>
    <row r="94" spans="1:3">
      <c r="A94" s="18" t="s">
        <v>62</v>
      </c>
      <c r="B94" s="14"/>
      <c r="C94" s="15"/>
    </row>
    <row r="95" spans="1:3">
      <c r="A95" s="8" t="s">
        <v>63</v>
      </c>
      <c r="B95" s="25" t="s">
        <v>92</v>
      </c>
      <c r="C95" s="29">
        <f>[1]ПР.10!$E$67</f>
        <v>11486.4</v>
      </c>
    </row>
    <row r="96" spans="1:3">
      <c r="A96" s="11" t="s">
        <v>28</v>
      </c>
      <c r="B96" s="16"/>
      <c r="C96" s="17"/>
    </row>
    <row r="97" spans="1:3">
      <c r="A97" s="6" t="s">
        <v>64</v>
      </c>
      <c r="B97" s="14"/>
      <c r="C97" s="15"/>
    </row>
    <row r="98" spans="1:3">
      <c r="A98" s="9" t="s">
        <v>66</v>
      </c>
      <c r="B98" s="16"/>
      <c r="C98" s="41">
        <f>C99</f>
        <v>3447.6</v>
      </c>
    </row>
    <row r="99" spans="1:3">
      <c r="A99" s="11" t="s">
        <v>65</v>
      </c>
      <c r="B99" s="27" t="s">
        <v>143</v>
      </c>
      <c r="C99" s="33">
        <f>[1]ПР.10!$E$305</f>
        <v>3447.6</v>
      </c>
    </row>
    <row r="100" spans="1:3">
      <c r="A100" s="4"/>
      <c r="B100" s="1"/>
      <c r="C100" s="1"/>
    </row>
    <row r="101" spans="1:3">
      <c r="A101" s="4"/>
      <c r="B101" s="1"/>
      <c r="C101" s="1"/>
    </row>
    <row r="102" spans="1:3">
      <c r="A102" s="4"/>
      <c r="B102" s="1"/>
      <c r="C102" s="1"/>
    </row>
    <row r="103" spans="1:3">
      <c r="A103" s="4"/>
      <c r="B103" s="1"/>
      <c r="C103" s="1"/>
    </row>
    <row r="104" spans="1:3">
      <c r="A104" s="4"/>
      <c r="B104" s="1"/>
      <c r="C104" s="1"/>
    </row>
    <row r="105" spans="1:3">
      <c r="A105" s="4"/>
      <c r="B105" s="1"/>
      <c r="C105" s="1"/>
    </row>
    <row r="106" spans="1:3">
      <c r="A106" s="2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</sheetData>
  <mergeCells count="11">
    <mergeCell ref="A13:C13"/>
    <mergeCell ref="B5:D5"/>
    <mergeCell ref="B6:D6"/>
    <mergeCell ref="A9:C9"/>
    <mergeCell ref="A10:C10"/>
    <mergeCell ref="A11:C11"/>
    <mergeCell ref="A12:C12"/>
    <mergeCell ref="B1:C1"/>
    <mergeCell ref="B2:C2"/>
    <mergeCell ref="B3:D3"/>
    <mergeCell ref="B4:D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16"/>
  <sheetViews>
    <sheetView tabSelected="1" workbookViewId="0">
      <selection activeCell="B5" sqref="B5:D6"/>
    </sheetView>
  </sheetViews>
  <sheetFormatPr defaultRowHeight="15"/>
  <cols>
    <col min="1" max="1" width="54" customWidth="1"/>
    <col min="2" max="2" width="14.7109375" customWidth="1"/>
    <col min="3" max="3" width="13.28515625" customWidth="1"/>
    <col min="4" max="4" width="15.140625" customWidth="1"/>
  </cols>
  <sheetData>
    <row r="1" spans="1:5">
      <c r="B1" s="57" t="s">
        <v>94</v>
      </c>
      <c r="C1" s="58"/>
    </row>
    <row r="2" spans="1:5">
      <c r="B2" s="59" t="s">
        <v>68</v>
      </c>
      <c r="C2" s="58"/>
    </row>
    <row r="3" spans="1:5" ht="15" customHeight="1">
      <c r="B3" s="59" t="s">
        <v>145</v>
      </c>
      <c r="C3" s="59"/>
      <c r="D3" s="59"/>
    </row>
    <row r="4" spans="1:5" ht="15" customHeight="1">
      <c r="B4" s="59" t="s">
        <v>144</v>
      </c>
      <c r="C4" s="59"/>
      <c r="D4" s="59"/>
    </row>
    <row r="5" spans="1:5" ht="30" customHeight="1">
      <c r="B5" s="59"/>
      <c r="C5" s="59"/>
      <c r="D5" s="59"/>
    </row>
    <row r="6" spans="1:5">
      <c r="B6" s="60"/>
      <c r="C6" s="60"/>
      <c r="D6" s="60"/>
    </row>
    <row r="8" spans="1:5">
      <c r="A8" s="2"/>
      <c r="B8" s="2"/>
      <c r="C8" s="2"/>
    </row>
    <row r="9" spans="1:5">
      <c r="A9" s="56" t="s">
        <v>95</v>
      </c>
      <c r="B9" s="56"/>
      <c r="C9" s="56"/>
      <c r="D9" s="56"/>
    </row>
    <row r="10" spans="1:5">
      <c r="A10" s="56" t="s">
        <v>96</v>
      </c>
      <c r="B10" s="56"/>
      <c r="C10" s="56"/>
      <c r="D10" s="56"/>
    </row>
    <row r="11" spans="1:5">
      <c r="A11" s="56" t="s">
        <v>97</v>
      </c>
      <c r="B11" s="56"/>
      <c r="C11" s="56"/>
      <c r="D11" s="56"/>
    </row>
    <row r="12" spans="1:5">
      <c r="A12" s="56" t="s">
        <v>98</v>
      </c>
      <c r="B12" s="56"/>
      <c r="C12" s="56"/>
      <c r="D12" s="56"/>
    </row>
    <row r="13" spans="1:5">
      <c r="A13" s="56" t="s">
        <v>99</v>
      </c>
      <c r="B13" s="56"/>
      <c r="C13" s="56"/>
      <c r="D13" s="56"/>
    </row>
    <row r="14" spans="1:5">
      <c r="A14" s="5"/>
      <c r="B14" s="5"/>
      <c r="C14" s="5"/>
    </row>
    <row r="15" spans="1:5">
      <c r="A15" s="3"/>
      <c r="B15" s="3"/>
      <c r="C15" s="23"/>
      <c r="D15" s="23" t="s">
        <v>67</v>
      </c>
    </row>
    <row r="16" spans="1:5">
      <c r="A16" s="20" t="s">
        <v>0</v>
      </c>
      <c r="B16" s="21" t="s">
        <v>1</v>
      </c>
      <c r="C16" s="22" t="s">
        <v>69</v>
      </c>
      <c r="D16" s="22" t="s">
        <v>70</v>
      </c>
      <c r="E16" s="1"/>
    </row>
    <row r="17" spans="1:4">
      <c r="A17" s="6" t="s">
        <v>6</v>
      </c>
      <c r="B17" s="7"/>
      <c r="C17" s="37">
        <f>C19+C52+C79+C103</f>
        <v>411216.8</v>
      </c>
      <c r="D17" s="37">
        <f>D19+D52+D79+D103</f>
        <v>408664.70000000007</v>
      </c>
    </row>
    <row r="18" spans="1:4">
      <c r="A18" s="9" t="s">
        <v>7</v>
      </c>
      <c r="B18" s="10"/>
      <c r="C18" s="9"/>
      <c r="D18" s="9"/>
    </row>
    <row r="19" spans="1:4">
      <c r="A19" s="12" t="s">
        <v>3</v>
      </c>
      <c r="B19" s="13"/>
      <c r="C19" s="38">
        <f>C22+C28+C35+C39+C46</f>
        <v>363147.7</v>
      </c>
      <c r="D19" s="38">
        <f>D22+D28+D35+D39+D46</f>
        <v>361493.30000000005</v>
      </c>
    </row>
    <row r="20" spans="1:4">
      <c r="A20" s="6" t="s">
        <v>4</v>
      </c>
      <c r="B20" s="7"/>
      <c r="C20" s="6"/>
      <c r="D20" s="6"/>
    </row>
    <row r="21" spans="1:4">
      <c r="A21" s="6" t="s">
        <v>5</v>
      </c>
      <c r="B21" s="7"/>
      <c r="C21" s="6"/>
      <c r="D21" s="6"/>
    </row>
    <row r="22" spans="1:4">
      <c r="A22" s="6" t="s">
        <v>8</v>
      </c>
      <c r="B22" s="7"/>
      <c r="C22" s="39">
        <f>C25</f>
        <v>345923.6</v>
      </c>
      <c r="D22" s="39">
        <f>D25</f>
        <v>344244.2</v>
      </c>
    </row>
    <row r="23" spans="1:4">
      <c r="A23" s="9" t="s">
        <v>138</v>
      </c>
      <c r="B23" s="10"/>
      <c r="C23" s="11"/>
      <c r="D23" s="11"/>
    </row>
    <row r="24" spans="1:4">
      <c r="A24" s="8" t="s">
        <v>10</v>
      </c>
      <c r="B24" s="14"/>
      <c r="C24" s="15"/>
      <c r="D24" s="15"/>
    </row>
    <row r="25" spans="1:4">
      <c r="A25" s="8" t="s">
        <v>11</v>
      </c>
      <c r="B25" s="25" t="s">
        <v>80</v>
      </c>
      <c r="C25" s="28">
        <f>[2]ПР.11!$F$90</f>
        <v>345923.6</v>
      </c>
      <c r="D25" s="28">
        <f>[2]ПР.11!$G$90</f>
        <v>344244.2</v>
      </c>
    </row>
    <row r="26" spans="1:4">
      <c r="A26" s="11" t="s">
        <v>12</v>
      </c>
      <c r="B26" s="16"/>
      <c r="C26" s="17"/>
      <c r="D26" s="17"/>
    </row>
    <row r="27" spans="1:4">
      <c r="A27" s="6" t="s">
        <v>105</v>
      </c>
      <c r="B27" s="14"/>
      <c r="C27" s="15"/>
      <c r="D27" s="15"/>
    </row>
    <row r="28" spans="1:4">
      <c r="A28" s="6" t="s">
        <v>106</v>
      </c>
      <c r="B28" s="14"/>
      <c r="C28" s="40">
        <f>C32</f>
        <v>265</v>
      </c>
      <c r="D28" s="40">
        <f>D32</f>
        <v>265</v>
      </c>
    </row>
    <row r="29" spans="1:4">
      <c r="A29" s="48" t="s">
        <v>107</v>
      </c>
      <c r="B29" s="15"/>
      <c r="C29" s="47"/>
      <c r="D29" s="15"/>
    </row>
    <row r="30" spans="1:4">
      <c r="A30" s="9" t="s">
        <v>108</v>
      </c>
      <c r="B30" s="16"/>
      <c r="C30" s="17"/>
      <c r="D30" s="17"/>
    </row>
    <row r="31" spans="1:4">
      <c r="A31" s="8" t="s">
        <v>71</v>
      </c>
      <c r="B31" s="14"/>
      <c r="C31" s="15"/>
      <c r="D31" s="15"/>
    </row>
    <row r="32" spans="1:4">
      <c r="A32" s="8" t="s">
        <v>72</v>
      </c>
      <c r="B32" s="25" t="s">
        <v>81</v>
      </c>
      <c r="C32" s="30">
        <f>[2]ПР.11!$F$266</f>
        <v>265</v>
      </c>
      <c r="D32" s="30">
        <f>[2]ПР.11!$G$266</f>
        <v>265</v>
      </c>
    </row>
    <row r="33" spans="1:4">
      <c r="A33" s="11" t="s">
        <v>28</v>
      </c>
      <c r="B33" s="16"/>
      <c r="C33" s="17"/>
      <c r="D33" s="17"/>
    </row>
    <row r="34" spans="1:4">
      <c r="A34" s="6" t="s">
        <v>17</v>
      </c>
      <c r="B34" s="14"/>
      <c r="C34" s="15"/>
      <c r="D34" s="15"/>
    </row>
    <row r="35" spans="1:4">
      <c r="A35" s="9" t="s">
        <v>18</v>
      </c>
      <c r="B35" s="16"/>
      <c r="C35" s="41">
        <f>C37</f>
        <v>9111.2000000000007</v>
      </c>
      <c r="D35" s="41">
        <f>D37</f>
        <v>9107.2000000000007</v>
      </c>
    </row>
    <row r="36" spans="1:4">
      <c r="A36" s="8" t="s">
        <v>101</v>
      </c>
      <c r="B36" s="14"/>
      <c r="C36" s="15"/>
      <c r="D36" s="35"/>
    </row>
    <row r="37" spans="1:4">
      <c r="A37" s="11" t="s">
        <v>34</v>
      </c>
      <c r="B37" s="26" t="s">
        <v>82</v>
      </c>
      <c r="C37" s="31">
        <f>[2]ПР.11!$F$150</f>
        <v>9111.2000000000007</v>
      </c>
      <c r="D37" s="31">
        <f>[2]ПР.11!$G$150</f>
        <v>9107.2000000000007</v>
      </c>
    </row>
    <row r="38" spans="1:4">
      <c r="A38" s="6" t="s">
        <v>109</v>
      </c>
      <c r="B38" s="14"/>
      <c r="C38" s="15"/>
      <c r="D38" s="35"/>
    </row>
    <row r="39" spans="1:4">
      <c r="A39" s="48" t="s">
        <v>110</v>
      </c>
      <c r="B39" s="15"/>
      <c r="C39" s="49">
        <f>C43</f>
        <v>20</v>
      </c>
      <c r="D39" s="40">
        <f>D43</f>
        <v>0</v>
      </c>
    </row>
    <row r="40" spans="1:4">
      <c r="A40" s="6" t="s">
        <v>111</v>
      </c>
      <c r="B40" s="47"/>
      <c r="C40" s="40"/>
      <c r="D40" s="40"/>
    </row>
    <row r="41" spans="1:4">
      <c r="A41" s="6" t="s">
        <v>112</v>
      </c>
      <c r="B41" s="17"/>
      <c r="C41" s="40"/>
      <c r="D41" s="40"/>
    </row>
    <row r="42" spans="1:4">
      <c r="A42" s="18" t="s">
        <v>102</v>
      </c>
      <c r="B42" s="14"/>
      <c r="C42" s="19"/>
      <c r="D42" s="36"/>
    </row>
    <row r="43" spans="1:4">
      <c r="A43" s="8" t="s">
        <v>113</v>
      </c>
      <c r="B43" s="25" t="s">
        <v>83</v>
      </c>
      <c r="C43" s="30">
        <f>[2]ПР.11!$F$181</f>
        <v>20</v>
      </c>
      <c r="D43" s="30">
        <f>[2]ПР.11!$G$181</f>
        <v>0</v>
      </c>
    </row>
    <row r="44" spans="1:4">
      <c r="A44" s="11" t="s">
        <v>22</v>
      </c>
      <c r="B44" s="16"/>
      <c r="C44" s="17"/>
      <c r="D44" s="32"/>
    </row>
    <row r="45" spans="1:4">
      <c r="A45" s="6" t="s">
        <v>23</v>
      </c>
      <c r="B45" s="14"/>
      <c r="C45" s="15"/>
      <c r="D45" s="35"/>
    </row>
    <row r="46" spans="1:4">
      <c r="A46" s="6" t="s">
        <v>139</v>
      </c>
      <c r="B46" s="14"/>
      <c r="C46" s="43">
        <f>C49</f>
        <v>7827.9</v>
      </c>
      <c r="D46" s="43">
        <f>D49</f>
        <v>7876.9</v>
      </c>
    </row>
    <row r="47" spans="1:4">
      <c r="A47" s="9" t="s">
        <v>140</v>
      </c>
      <c r="B47" s="16"/>
      <c r="C47" s="17"/>
      <c r="D47" s="17"/>
    </row>
    <row r="48" spans="1:4">
      <c r="A48" s="8" t="s">
        <v>26</v>
      </c>
      <c r="B48" s="14"/>
      <c r="C48" s="15"/>
      <c r="D48" s="15"/>
    </row>
    <row r="49" spans="1:4">
      <c r="A49" s="8" t="s">
        <v>27</v>
      </c>
      <c r="B49" s="25" t="s">
        <v>84</v>
      </c>
      <c r="C49" s="29">
        <f>[2]ПР.11!$F$208</f>
        <v>7827.9</v>
      </c>
      <c r="D49" s="29">
        <f>[2]ПР.11!$G$208</f>
        <v>7876.9</v>
      </c>
    </row>
    <row r="50" spans="1:4">
      <c r="A50" s="11" t="s">
        <v>28</v>
      </c>
      <c r="B50" s="16"/>
      <c r="C50" s="17"/>
      <c r="D50" s="17"/>
    </row>
    <row r="51" spans="1:4">
      <c r="A51" s="6" t="s">
        <v>29</v>
      </c>
      <c r="B51" s="14"/>
      <c r="C51" s="15"/>
      <c r="D51" s="15"/>
    </row>
    <row r="52" spans="1:4">
      <c r="A52" s="9" t="s">
        <v>30</v>
      </c>
      <c r="B52" s="16"/>
      <c r="C52" s="42">
        <f>C54+C61+C66+C73</f>
        <v>5351.9</v>
      </c>
      <c r="D52" s="42">
        <f>D54+D61+D66+D73</f>
        <v>5180.8999999999996</v>
      </c>
    </row>
    <row r="53" spans="1:4">
      <c r="A53" s="6" t="s">
        <v>114</v>
      </c>
      <c r="B53" s="14"/>
      <c r="C53" s="44"/>
      <c r="D53" s="44"/>
    </row>
    <row r="54" spans="1:4">
      <c r="A54" s="6" t="s">
        <v>115</v>
      </c>
      <c r="B54" s="14"/>
      <c r="C54" s="40">
        <f>C58</f>
        <v>439</v>
      </c>
      <c r="D54" s="40">
        <f>D58</f>
        <v>339</v>
      </c>
    </row>
    <row r="55" spans="1:4">
      <c r="A55" s="48" t="s">
        <v>116</v>
      </c>
      <c r="B55" s="15"/>
      <c r="C55" s="47"/>
      <c r="D55" s="35"/>
    </row>
    <row r="56" spans="1:4">
      <c r="A56" s="9" t="s">
        <v>118</v>
      </c>
      <c r="B56" s="16"/>
      <c r="C56" s="17"/>
      <c r="D56" s="32"/>
    </row>
    <row r="57" spans="1:4">
      <c r="A57" s="8" t="s">
        <v>74</v>
      </c>
      <c r="B57" s="14"/>
      <c r="C57" s="15"/>
      <c r="D57" s="35"/>
    </row>
    <row r="58" spans="1:4">
      <c r="A58" s="8" t="s">
        <v>117</v>
      </c>
      <c r="B58" s="25" t="s">
        <v>85</v>
      </c>
      <c r="C58" s="30">
        <f>[2]ПР.11!$F$245</f>
        <v>439</v>
      </c>
      <c r="D58" s="30">
        <f>[2]ПР.11!$G$245</f>
        <v>339</v>
      </c>
    </row>
    <row r="59" spans="1:4">
      <c r="A59" s="11" t="s">
        <v>34</v>
      </c>
      <c r="B59" s="16"/>
      <c r="C59" s="17"/>
      <c r="D59" s="32"/>
    </row>
    <row r="60" spans="1:4">
      <c r="A60" s="6" t="s">
        <v>36</v>
      </c>
      <c r="B60" s="14"/>
      <c r="C60" s="15"/>
      <c r="D60" s="35"/>
    </row>
    <row r="61" spans="1:4">
      <c r="A61" s="6" t="s">
        <v>37</v>
      </c>
      <c r="B61" s="14"/>
      <c r="C61" s="43">
        <f>C64</f>
        <v>4741.8999999999996</v>
      </c>
      <c r="D61" s="43">
        <f>D64</f>
        <v>4741.8999999999996</v>
      </c>
    </row>
    <row r="62" spans="1:4">
      <c r="A62" s="9" t="s">
        <v>38</v>
      </c>
      <c r="B62" s="16"/>
      <c r="C62" s="17"/>
      <c r="D62" s="32"/>
    </row>
    <row r="63" spans="1:4">
      <c r="A63" s="8" t="s">
        <v>75</v>
      </c>
      <c r="B63" s="14"/>
      <c r="C63" s="15"/>
      <c r="D63" s="35"/>
    </row>
    <row r="64" spans="1:4">
      <c r="A64" s="11" t="s">
        <v>76</v>
      </c>
      <c r="B64" s="26" t="s">
        <v>86</v>
      </c>
      <c r="C64" s="31">
        <f>[2]ПР.11!$F$257</f>
        <v>4741.8999999999996</v>
      </c>
      <c r="D64" s="31">
        <f>[2]ПР.11!$G$257</f>
        <v>4741.8999999999996</v>
      </c>
    </row>
    <row r="65" spans="1:4">
      <c r="A65" s="6" t="s">
        <v>119</v>
      </c>
      <c r="B65" s="14"/>
      <c r="C65" s="15"/>
      <c r="D65" s="35"/>
    </row>
    <row r="66" spans="1:4">
      <c r="A66" s="48" t="s">
        <v>120</v>
      </c>
      <c r="B66" s="15"/>
      <c r="C66" s="49">
        <f>C70</f>
        <v>0</v>
      </c>
      <c r="D66" s="40">
        <f>D70</f>
        <v>100</v>
      </c>
    </row>
    <row r="67" spans="1:4">
      <c r="A67" s="6" t="s">
        <v>121</v>
      </c>
      <c r="B67" s="47"/>
      <c r="C67" s="40"/>
      <c r="D67" s="40"/>
    </row>
    <row r="68" spans="1:4">
      <c r="A68" s="9" t="s">
        <v>142</v>
      </c>
      <c r="B68" s="16"/>
      <c r="C68" s="42"/>
      <c r="D68" s="42"/>
    </row>
    <row r="69" spans="1:4">
      <c r="A69" s="8" t="s">
        <v>35</v>
      </c>
      <c r="B69" s="14"/>
      <c r="C69" s="15"/>
      <c r="D69" s="35"/>
    </row>
    <row r="70" spans="1:4">
      <c r="A70" s="8" t="s">
        <v>104</v>
      </c>
      <c r="B70" s="25" t="s">
        <v>87</v>
      </c>
      <c r="C70" s="30">
        <f>[2]ПР.11!$F$16</f>
        <v>0</v>
      </c>
      <c r="D70" s="30">
        <f>[2]ПР.11!$G$16</f>
        <v>100</v>
      </c>
    </row>
    <row r="71" spans="1:4">
      <c r="A71" s="11" t="s">
        <v>22</v>
      </c>
      <c r="B71" s="16"/>
      <c r="C71" s="17"/>
      <c r="D71" s="32"/>
    </row>
    <row r="72" spans="1:4">
      <c r="A72" s="6" t="s">
        <v>122</v>
      </c>
      <c r="B72" s="14"/>
      <c r="C72" s="15"/>
      <c r="D72" s="35"/>
    </row>
    <row r="73" spans="1:4">
      <c r="A73" s="48" t="s">
        <v>123</v>
      </c>
      <c r="B73" s="15"/>
      <c r="C73" s="49">
        <f>C76</f>
        <v>171</v>
      </c>
      <c r="D73" s="40">
        <f>D76</f>
        <v>0</v>
      </c>
    </row>
    <row r="74" spans="1:4">
      <c r="A74" s="9" t="s">
        <v>141</v>
      </c>
      <c r="B74" s="16"/>
      <c r="C74" s="42"/>
      <c r="D74" s="42"/>
    </row>
    <row r="75" spans="1:4">
      <c r="A75" s="8" t="s">
        <v>41</v>
      </c>
      <c r="B75" s="14"/>
      <c r="C75" s="15"/>
      <c r="D75" s="15"/>
    </row>
    <row r="76" spans="1:4">
      <c r="A76" s="8" t="s">
        <v>21</v>
      </c>
      <c r="B76" s="25" t="s">
        <v>88</v>
      </c>
      <c r="C76" s="30">
        <f>[2]ПР.11!$F$291</f>
        <v>171</v>
      </c>
      <c r="D76" s="30">
        <f>[2]ПР.11!$G$291</f>
        <v>0</v>
      </c>
    </row>
    <row r="77" spans="1:4">
      <c r="A77" s="11" t="s">
        <v>22</v>
      </c>
      <c r="B77" s="16"/>
      <c r="C77" s="17"/>
      <c r="D77" s="17"/>
    </row>
    <row r="78" spans="1:4">
      <c r="A78" s="6" t="s">
        <v>42</v>
      </c>
      <c r="B78" s="14"/>
      <c r="C78" s="15"/>
      <c r="D78" s="15"/>
    </row>
    <row r="79" spans="1:4">
      <c r="A79" s="9" t="s">
        <v>43</v>
      </c>
      <c r="B79" s="16"/>
      <c r="C79" s="41">
        <f>C81+C86+C96+C91</f>
        <v>39472.599999999991</v>
      </c>
      <c r="D79" s="41">
        <f>D81+D86+D96+D91</f>
        <v>38742.899999999994</v>
      </c>
    </row>
    <row r="80" spans="1:4">
      <c r="A80" s="6" t="s">
        <v>130</v>
      </c>
      <c r="B80" s="14"/>
      <c r="C80" s="44"/>
      <c r="D80" s="44"/>
    </row>
    <row r="81" spans="1:4">
      <c r="A81" s="9" t="s">
        <v>131</v>
      </c>
      <c r="B81" s="16"/>
      <c r="C81" s="41">
        <f>C83</f>
        <v>26714.699999999997</v>
      </c>
      <c r="D81" s="41">
        <f>D83</f>
        <v>22813.1</v>
      </c>
    </row>
    <row r="82" spans="1:4">
      <c r="A82" s="8" t="s">
        <v>47</v>
      </c>
      <c r="B82" s="14"/>
      <c r="C82" s="15"/>
      <c r="D82" s="35"/>
    </row>
    <row r="83" spans="1:4">
      <c r="A83" s="8" t="s">
        <v>48</v>
      </c>
      <c r="B83" s="25" t="s">
        <v>89</v>
      </c>
      <c r="C83" s="29">
        <f>[2]ПР.11!$F$21</f>
        <v>26714.699999999997</v>
      </c>
      <c r="D83" s="29">
        <f>[2]ПР.11!$G$21</f>
        <v>22813.1</v>
      </c>
    </row>
    <row r="84" spans="1:4">
      <c r="A84" s="11" t="s">
        <v>49</v>
      </c>
      <c r="B84" s="16"/>
      <c r="C84" s="17"/>
      <c r="D84" s="32"/>
    </row>
    <row r="85" spans="1:4">
      <c r="A85" s="6" t="s">
        <v>124</v>
      </c>
      <c r="B85" s="14"/>
      <c r="C85" s="15"/>
      <c r="D85" s="35"/>
    </row>
    <row r="86" spans="1:4">
      <c r="A86" s="9" t="s">
        <v>125</v>
      </c>
      <c r="B86" s="16"/>
      <c r="C86" s="45">
        <f>C88</f>
        <v>11005.7</v>
      </c>
      <c r="D86" s="45">
        <f>D88</f>
        <v>11273.8</v>
      </c>
    </row>
    <row r="87" spans="1:4">
      <c r="A87" s="52" t="s">
        <v>62</v>
      </c>
      <c r="B87" s="19"/>
      <c r="C87" s="54"/>
      <c r="D87" s="35"/>
    </row>
    <row r="88" spans="1:4">
      <c r="A88" s="51" t="s">
        <v>63</v>
      </c>
      <c r="B88" s="35" t="s">
        <v>92</v>
      </c>
      <c r="C88" s="50">
        <f>[2]ПР.11!$F$67</f>
        <v>11005.7</v>
      </c>
      <c r="D88" s="35">
        <f>[2]ПР.11!$G$67</f>
        <v>11273.8</v>
      </c>
    </row>
    <row r="89" spans="1:4">
      <c r="A89" s="53" t="s">
        <v>28</v>
      </c>
      <c r="B89" s="32"/>
      <c r="C89" s="55"/>
      <c r="D89" s="32"/>
    </row>
    <row r="90" spans="1:4">
      <c r="A90" s="6" t="s">
        <v>126</v>
      </c>
      <c r="B90" s="50"/>
      <c r="C90" s="35"/>
      <c r="D90" s="35"/>
    </row>
    <row r="91" spans="1:4">
      <c r="A91" s="6" t="s">
        <v>127</v>
      </c>
      <c r="B91" s="50"/>
      <c r="C91" s="46">
        <f>C94</f>
        <v>655.20000000000005</v>
      </c>
      <c r="D91" s="46">
        <f>D94</f>
        <v>655.20000000000005</v>
      </c>
    </row>
    <row r="92" spans="1:4">
      <c r="A92" s="9" t="s">
        <v>128</v>
      </c>
      <c r="B92" s="26"/>
      <c r="C92" s="32"/>
      <c r="D92" s="32"/>
    </row>
    <row r="93" spans="1:4">
      <c r="A93" s="8" t="s">
        <v>129</v>
      </c>
      <c r="B93" s="50"/>
      <c r="C93" s="35"/>
      <c r="D93" s="35"/>
    </row>
    <row r="94" spans="1:4">
      <c r="A94" s="11" t="s">
        <v>76</v>
      </c>
      <c r="B94" s="26" t="s">
        <v>90</v>
      </c>
      <c r="C94" s="32">
        <f>[2]ПР.11!$F$274</f>
        <v>655.20000000000005</v>
      </c>
      <c r="D94" s="32">
        <f>[2]ПР.11!$G$274</f>
        <v>655.20000000000005</v>
      </c>
    </row>
    <row r="95" spans="1:4">
      <c r="A95" s="6" t="s">
        <v>132</v>
      </c>
      <c r="B95" s="14"/>
      <c r="C95" s="15"/>
      <c r="D95" s="35"/>
    </row>
    <row r="96" spans="1:4">
      <c r="A96" s="6" t="s">
        <v>133</v>
      </c>
      <c r="B96" s="14"/>
      <c r="C96" s="43">
        <f>C100</f>
        <v>1097</v>
      </c>
      <c r="D96" s="43">
        <f>D100</f>
        <v>4000.8</v>
      </c>
    </row>
    <row r="97" spans="1:4">
      <c r="A97" s="48" t="s">
        <v>134</v>
      </c>
      <c r="B97" s="15"/>
      <c r="C97" s="47"/>
      <c r="D97" s="35"/>
    </row>
    <row r="98" spans="1:4">
      <c r="A98" s="9" t="s">
        <v>135</v>
      </c>
      <c r="B98" s="16"/>
      <c r="C98" s="17"/>
      <c r="D98" s="32"/>
    </row>
    <row r="99" spans="1:4">
      <c r="A99" s="8" t="s">
        <v>56</v>
      </c>
      <c r="B99" s="14"/>
      <c r="C99" s="15"/>
      <c r="D99" s="35"/>
    </row>
    <row r="100" spans="1:4">
      <c r="A100" s="8" t="s">
        <v>57</v>
      </c>
      <c r="B100" s="25" t="s">
        <v>91</v>
      </c>
      <c r="C100" s="29">
        <f>[2]ПР.11!$F$190</f>
        <v>1097</v>
      </c>
      <c r="D100" s="29">
        <f>[2]ПР.11!$G$190</f>
        <v>4000.8</v>
      </c>
    </row>
    <row r="101" spans="1:4">
      <c r="A101" s="11" t="s">
        <v>16</v>
      </c>
      <c r="B101" s="16"/>
      <c r="C101" s="17"/>
      <c r="D101" s="32"/>
    </row>
    <row r="102" spans="1:4">
      <c r="A102" s="6" t="s">
        <v>136</v>
      </c>
      <c r="B102" s="14"/>
      <c r="C102" s="15"/>
      <c r="D102" s="35"/>
    </row>
    <row r="103" spans="1:4">
      <c r="A103" s="9" t="s">
        <v>137</v>
      </c>
      <c r="B103" s="16"/>
      <c r="C103" s="41">
        <f>C105</f>
        <v>3244.6</v>
      </c>
      <c r="D103" s="41">
        <f>D105</f>
        <v>3247.6</v>
      </c>
    </row>
    <row r="104" spans="1:4">
      <c r="A104" s="6" t="s">
        <v>64</v>
      </c>
      <c r="B104" s="14"/>
      <c r="C104" s="19"/>
      <c r="D104" s="36"/>
    </row>
    <row r="105" spans="1:4">
      <c r="A105" s="9" t="s">
        <v>66</v>
      </c>
      <c r="B105" s="16"/>
      <c r="C105" s="41">
        <f>C106</f>
        <v>3244.6</v>
      </c>
      <c r="D105" s="41">
        <f>D106</f>
        <v>3247.6</v>
      </c>
    </row>
    <row r="106" spans="1:4">
      <c r="A106" s="11" t="s">
        <v>65</v>
      </c>
      <c r="B106" s="27" t="s">
        <v>143</v>
      </c>
      <c r="C106" s="34">
        <f>[2]ПР.11!$F$297</f>
        <v>3244.6</v>
      </c>
      <c r="D106" s="34">
        <f>[2]ПР.11!$G$297</f>
        <v>3247.6</v>
      </c>
    </row>
    <row r="107" spans="1:4">
      <c r="A107" s="4"/>
      <c r="B107" s="1"/>
      <c r="C107" s="1"/>
    </row>
    <row r="108" spans="1:4">
      <c r="A108" s="4"/>
      <c r="B108" s="1"/>
      <c r="C108" s="1"/>
    </row>
    <row r="109" spans="1:4">
      <c r="A109" s="4"/>
      <c r="B109" s="1"/>
      <c r="C109" s="1"/>
    </row>
    <row r="110" spans="1:4">
      <c r="A110" s="4"/>
      <c r="B110" s="1"/>
      <c r="C110" s="1"/>
      <c r="D110" s="1"/>
    </row>
    <row r="111" spans="1:4">
      <c r="A111" s="4"/>
      <c r="B111" s="1"/>
      <c r="C111" s="1"/>
    </row>
    <row r="112" spans="1:4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</sheetData>
  <mergeCells count="11">
    <mergeCell ref="B1:C1"/>
    <mergeCell ref="B2:C2"/>
    <mergeCell ref="B3:D3"/>
    <mergeCell ref="B4:D4"/>
    <mergeCell ref="A13:D13"/>
    <mergeCell ref="B5:D5"/>
    <mergeCell ref="B6:D6"/>
    <mergeCell ref="A10:D10"/>
    <mergeCell ref="A9:D9"/>
    <mergeCell ref="A11:D11"/>
    <mergeCell ref="A12:D12"/>
  </mergeCells>
  <phoneticPr fontId="0" type="noConversion"/>
  <printOptions horizontalCentered="1"/>
  <pageMargins left="0.31496062992125984" right="0.31496062992125984" top="0.74803149606299213" bottom="0.55118110236220474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прил.6</vt:lpstr>
      <vt:lpstr>прил.7</vt:lpstr>
      <vt:lpstr>прил.6!Заголовки_для_печати</vt:lpstr>
      <vt:lpstr>прил.7!Заголовки_для_печати</vt:lpstr>
      <vt:lpstr>прил.6!Область_печати</vt:lpstr>
      <vt:lpstr>прил.7!Область_печати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2015-04-17T01:44:21Z</cp:lastPrinted>
  <dcterms:created xsi:type="dcterms:W3CDTF">2014-11-12T01:06:06Z</dcterms:created>
  <dcterms:modified xsi:type="dcterms:W3CDTF">2015-04-28T03:40:50Z</dcterms:modified>
</cp:coreProperties>
</file>